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5" windowWidth="14940" windowHeight="9150" activeTab="1"/>
  </bookViews>
  <sheets>
    <sheet name="Baseline" sheetId="1" r:id="rId1"/>
    <sheet name="TBDB" sheetId="7" r:id="rId2"/>
  </sheets>
  <definedNames>
    <definedName name="_xlnm.Print_Area" localSheetId="0">Baseline!$A$1:$H$34</definedName>
  </definedNames>
  <calcPr calcId="152511"/>
</workbook>
</file>

<file path=xl/calcChain.xml><?xml version="1.0" encoding="utf-8"?>
<calcChain xmlns="http://schemas.openxmlformats.org/spreadsheetml/2006/main">
  <c r="G26" i="7" l="1"/>
  <c r="G25" i="7"/>
  <c r="G24" i="7"/>
  <c r="G23" i="7"/>
  <c r="G22" i="7"/>
  <c r="G21" i="7"/>
  <c r="G20" i="7"/>
  <c r="G19" i="7"/>
  <c r="G18" i="7"/>
  <c r="G17" i="7"/>
  <c r="G16" i="7"/>
  <c r="G15" i="7"/>
  <c r="G14" i="7"/>
  <c r="G13" i="7"/>
  <c r="G12" i="7"/>
  <c r="G11" i="7"/>
  <c r="G10" i="7"/>
  <c r="G9" i="7"/>
  <c r="G8" i="7"/>
  <c r="G7" i="7"/>
  <c r="G6" i="7"/>
  <c r="G5" i="7"/>
  <c r="G4" i="7"/>
  <c r="G3" i="7"/>
  <c r="G2" i="7"/>
  <c r="G34" i="1" l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</calcChain>
</file>

<file path=xl/sharedStrings.xml><?xml version="1.0" encoding="utf-8"?>
<sst xmlns="http://schemas.openxmlformats.org/spreadsheetml/2006/main" count="273" uniqueCount="136">
  <si>
    <t>NSN</t>
  </si>
  <si>
    <t>NOUN</t>
  </si>
  <si>
    <t>QPA</t>
  </si>
  <si>
    <t xml:space="preserve"> Control Number: </t>
  </si>
  <si>
    <t>Revision:</t>
  </si>
  <si>
    <t>Baseline</t>
  </si>
  <si>
    <t>Nomenclature:</t>
  </si>
  <si>
    <t>Date:</t>
  </si>
  <si>
    <t>Center:</t>
  </si>
  <si>
    <t xml:space="preserve">RC/CC: </t>
  </si>
  <si>
    <t>Demand</t>
  </si>
  <si>
    <t>Annual:</t>
  </si>
  <si>
    <t xml:space="preserve">Monthly:  </t>
  </si>
  <si>
    <t>Line</t>
  </si>
  <si>
    <t>Comments</t>
  </si>
  <si>
    <t>BIN</t>
  </si>
  <si>
    <t>BSL</t>
  </si>
  <si>
    <t>PART NUMBER</t>
  </si>
  <si>
    <t>OVKT</t>
  </si>
  <si>
    <t>Total</t>
  </si>
  <si>
    <t xml:space="preserve"> OO-ALC</t>
  </si>
  <si>
    <t xml:space="preserve">MNCCZQ </t>
  </si>
  <si>
    <t>D07</t>
  </si>
  <si>
    <t>2</t>
  </si>
  <si>
    <t>4</t>
  </si>
  <si>
    <t>1</t>
  </si>
  <si>
    <t>O-RING</t>
  </si>
  <si>
    <t>PACKING</t>
  </si>
  <si>
    <t>69405A F-15 GENERATOR</t>
  </si>
  <si>
    <t>69405A</t>
  </si>
  <si>
    <t>5330005821548</t>
  </si>
  <si>
    <t>MS28774-011</t>
  </si>
  <si>
    <t>RETAINER</t>
  </si>
  <si>
    <t>TB1-03</t>
  </si>
  <si>
    <t>3110001981050</t>
  </si>
  <si>
    <t>MS9461-07</t>
  </si>
  <si>
    <t>BEARING</t>
  </si>
  <si>
    <t>TB1-04</t>
  </si>
  <si>
    <t>5306007319226</t>
  </si>
  <si>
    <t>NAS1351-3H20P</t>
  </si>
  <si>
    <t>SCREW</t>
  </si>
  <si>
    <t>TB1-05</t>
  </si>
  <si>
    <t>MS90376-18Y</t>
  </si>
  <si>
    <t>CAP, DUST</t>
  </si>
  <si>
    <t>TB1-06</t>
  </si>
  <si>
    <t>MS90376-10R</t>
  </si>
  <si>
    <t>TB1-07</t>
  </si>
  <si>
    <t>5310005157449</t>
  </si>
  <si>
    <t>AN960C416L</t>
  </si>
  <si>
    <t>WASHER</t>
  </si>
  <si>
    <t>TB1-09</t>
  </si>
  <si>
    <t>PIN</t>
  </si>
  <si>
    <t>5305009952640</t>
  </si>
  <si>
    <t>NAS1352-08-8P</t>
  </si>
  <si>
    <t>TB1-10</t>
  </si>
  <si>
    <t>R44371D-10</t>
  </si>
  <si>
    <t>CAP, TUBE</t>
  </si>
  <si>
    <t>TB1-11</t>
  </si>
  <si>
    <t>5340008898677</t>
  </si>
  <si>
    <t>MS90376-24R</t>
  </si>
  <si>
    <t>TB1-12</t>
  </si>
  <si>
    <t>R44371D-04</t>
  </si>
  <si>
    <t>TB1-13</t>
  </si>
  <si>
    <t>5305000389048</t>
  </si>
  <si>
    <t>NAS1351-4-12P</t>
  </si>
  <si>
    <t>TB1-17</t>
  </si>
  <si>
    <t>5340000881254</t>
  </si>
  <si>
    <t>MS21333-104</t>
  </si>
  <si>
    <t>CLAMP, LOOP</t>
  </si>
  <si>
    <t>TB1-18</t>
  </si>
  <si>
    <t>5330000039271</t>
  </si>
  <si>
    <t>MS28774-027</t>
  </si>
  <si>
    <t>TB1-19</t>
  </si>
  <si>
    <t>5305000019750</t>
  </si>
  <si>
    <t>NAS1351-4-14P</t>
  </si>
  <si>
    <t>6</t>
  </si>
  <si>
    <t>TB1-21</t>
  </si>
  <si>
    <t>5330008439726</t>
  </si>
  <si>
    <t>MS28774-013</t>
  </si>
  <si>
    <t>RING,BACKUP</t>
  </si>
  <si>
    <t>8</t>
  </si>
  <si>
    <t>TB1-24</t>
  </si>
  <si>
    <t>5331001660969</t>
  </si>
  <si>
    <t>M83248-1-010</t>
  </si>
  <si>
    <t>TB1-26</t>
  </si>
  <si>
    <t>5331001661026</t>
  </si>
  <si>
    <t>M83248-1-027</t>
  </si>
  <si>
    <t>TB1-NO CUP</t>
  </si>
  <si>
    <t>5331001675122</t>
  </si>
  <si>
    <t>M83248-1-134</t>
  </si>
  <si>
    <t>5331001661010</t>
  </si>
  <si>
    <t>M83248-1-021</t>
  </si>
  <si>
    <t>5331001675128</t>
  </si>
  <si>
    <t>M83248-1-147</t>
  </si>
  <si>
    <t>5331001660975</t>
  </si>
  <si>
    <t>M83248-1-011</t>
  </si>
  <si>
    <t>5330012793349</t>
  </si>
  <si>
    <t>M83248-1-013</t>
  </si>
  <si>
    <t>5331001675124</t>
  </si>
  <si>
    <t>M83248-1-139</t>
  </si>
  <si>
    <t>5331001660968</t>
  </si>
  <si>
    <t>M83248-1-009</t>
  </si>
  <si>
    <t>K2HIPV24556191</t>
  </si>
  <si>
    <t>G005</t>
  </si>
  <si>
    <t>G098</t>
  </si>
  <si>
    <t>G215</t>
  </si>
  <si>
    <t>G415</t>
  </si>
  <si>
    <t>G444</t>
  </si>
  <si>
    <t>G474</t>
  </si>
  <si>
    <t>G491</t>
  </si>
  <si>
    <t>G879</t>
  </si>
  <si>
    <t>G883</t>
  </si>
  <si>
    <t>H108</t>
  </si>
  <si>
    <t>H589</t>
  </si>
  <si>
    <t>H591</t>
  </si>
  <si>
    <t>J718</t>
  </si>
  <si>
    <t>J746</t>
  </si>
  <si>
    <t>G565</t>
  </si>
  <si>
    <t>K344</t>
  </si>
  <si>
    <t>K345</t>
  </si>
  <si>
    <t>K346</t>
  </si>
  <si>
    <t>K347</t>
  </si>
  <si>
    <t>K348</t>
  </si>
  <si>
    <t>K349</t>
  </si>
  <si>
    <t>K350</t>
  </si>
  <si>
    <t>K351</t>
  </si>
  <si>
    <t>K352</t>
  </si>
  <si>
    <t>K353</t>
  </si>
  <si>
    <t>CAP</t>
  </si>
  <si>
    <t>1 KIT PER TACKLE BOX</t>
  </si>
  <si>
    <t>5 TBS EVERY OTHER WEDNESDAY</t>
  </si>
  <si>
    <t>CAP,PROTECTIVE</t>
  </si>
  <si>
    <t>CLAMP,LOOP</t>
  </si>
  <si>
    <t>CAP,DUST</t>
  </si>
  <si>
    <t>CAP,TUBE</t>
  </si>
  <si>
    <t>RETAINER,PACKING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</si>
</sst>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1" fontId="2" fillId="0" borderId="0" xfId="0" applyNumberFormat="1" applyFont="1" applyFill="1" applyBorder="1" applyAlignment="1" applyProtection="1">
      <alignment horizontal="center"/>
      <protection locked="0"/>
    </xf>
    <xf numFmtId="1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shrinkToFit="1"/>
    </xf>
    <xf numFmtId="1" fontId="2" fillId="0" borderId="0" xfId="0" applyNumberFormat="1" applyFont="1" applyFill="1" applyAlignment="1">
      <alignment horizontal="left" shrinkToFi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1" fontId="2" fillId="0" borderId="0" xfId="0" applyNumberFormat="1" applyFont="1" applyFill="1" applyAlignment="1">
      <alignment horizontal="center" shrinkToFit="1"/>
    </xf>
    <xf numFmtId="0" fontId="2" fillId="0" borderId="0" xfId="0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0" fontId="1" fillId="0" borderId="0" xfId="0" applyFont="1" applyFill="1" applyAlignment="1">
      <alignment horizontal="center" shrinkToFit="1"/>
    </xf>
    <xf numFmtId="0" fontId="1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0" borderId="1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/>
    </xf>
    <xf numFmtId="15" fontId="2" fillId="0" borderId="0" xfId="0" applyNumberFormat="1" applyFont="1" applyFill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center" shrinkToFit="1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zoomScaleNormal="100" workbookViewId="0">
      <selection activeCell="E14" sqref="E14"/>
    </sheetView>
  </sheetViews>
  <sheetFormatPr defaultRowHeight="12.75" x14ac:dyDescent="0.2"/>
  <cols>
    <col min="1" max="1" width="5" style="4" bestFit="1" customWidth="1"/>
    <col min="2" max="2" width="6.42578125" style="4" customWidth="1"/>
    <col min="3" max="3" width="17.28515625" style="4" bestFit="1" customWidth="1"/>
    <col min="4" max="4" width="15.85546875" style="11" bestFit="1" customWidth="1"/>
    <col min="5" max="5" width="22.7109375" style="11" bestFit="1" customWidth="1"/>
    <col min="6" max="6" width="6.28515625" style="12" customWidth="1"/>
    <col min="7" max="7" width="9.28515625" style="4" bestFit="1" customWidth="1"/>
    <col min="8" max="9" width="12" style="4" bestFit="1" customWidth="1"/>
    <col min="10" max="10" width="11.28515625" style="4" customWidth="1"/>
    <col min="11" max="16384" width="9.140625" style="4"/>
  </cols>
  <sheetData>
    <row r="1" spans="1:9" x14ac:dyDescent="0.2">
      <c r="C1" s="5" t="s">
        <v>3</v>
      </c>
      <c r="D1" s="6" t="s">
        <v>102</v>
      </c>
      <c r="E1" s="7"/>
      <c r="F1" s="7"/>
      <c r="G1" s="8" t="s">
        <v>4</v>
      </c>
      <c r="H1" s="10" t="s">
        <v>5</v>
      </c>
    </row>
    <row r="2" spans="1:9" x14ac:dyDescent="0.2">
      <c r="C2" s="5" t="s">
        <v>6</v>
      </c>
      <c r="D2" s="26" t="s">
        <v>28</v>
      </c>
      <c r="E2" s="27"/>
      <c r="F2" s="7"/>
      <c r="G2" s="8" t="s">
        <v>7</v>
      </c>
      <c r="H2" s="24">
        <v>41302</v>
      </c>
    </row>
    <row r="3" spans="1:9" x14ac:dyDescent="0.2">
      <c r="C3" s="5" t="s">
        <v>8</v>
      </c>
      <c r="D3" s="9" t="s">
        <v>20</v>
      </c>
      <c r="E3" s="10" t="s">
        <v>129</v>
      </c>
      <c r="F3" s="7"/>
      <c r="G3" s="7"/>
      <c r="H3" s="7"/>
      <c r="I3" s="7"/>
    </row>
    <row r="4" spans="1:9" x14ac:dyDescent="0.2">
      <c r="C4" s="5" t="s">
        <v>9</v>
      </c>
      <c r="D4" s="1" t="s">
        <v>21</v>
      </c>
      <c r="E4" s="5"/>
      <c r="F4" s="7"/>
      <c r="G4" s="7"/>
      <c r="H4" s="7"/>
      <c r="I4" s="7"/>
    </row>
    <row r="5" spans="1:9" x14ac:dyDescent="0.2">
      <c r="B5" s="10" t="s">
        <v>16</v>
      </c>
      <c r="C5" s="5" t="s">
        <v>10</v>
      </c>
      <c r="D5" s="28" t="s">
        <v>130</v>
      </c>
      <c r="E5" s="29"/>
      <c r="F5" s="29"/>
      <c r="G5" s="7"/>
      <c r="H5" s="7"/>
      <c r="I5" s="7"/>
    </row>
    <row r="6" spans="1:9" x14ac:dyDescent="0.2">
      <c r="B6" s="10" t="s">
        <v>22</v>
      </c>
      <c r="C6" s="5" t="s">
        <v>11</v>
      </c>
      <c r="D6" s="9">
        <v>120</v>
      </c>
      <c r="E6" s="10" t="s">
        <v>29</v>
      </c>
      <c r="F6" s="7"/>
      <c r="G6" s="7"/>
      <c r="H6" s="7"/>
      <c r="I6" s="7"/>
    </row>
    <row r="7" spans="1:9" x14ac:dyDescent="0.2">
      <c r="C7" s="5" t="s">
        <v>12</v>
      </c>
      <c r="D7" s="9">
        <v>10</v>
      </c>
      <c r="F7" s="7"/>
      <c r="G7" s="7"/>
      <c r="H7" s="7"/>
      <c r="I7" s="7"/>
    </row>
    <row r="8" spans="1:9" ht="12" customHeight="1" x14ac:dyDescent="0.2">
      <c r="C8" s="5"/>
      <c r="D8" s="9"/>
      <c r="E8" s="7"/>
      <c r="F8" s="7"/>
      <c r="G8" s="7"/>
      <c r="H8" s="7"/>
      <c r="I8" s="7"/>
    </row>
    <row r="9" spans="1:9" x14ac:dyDescent="0.2">
      <c r="A9" s="3" t="s">
        <v>13</v>
      </c>
      <c r="B9" s="3" t="s">
        <v>15</v>
      </c>
      <c r="C9" s="3" t="s">
        <v>17</v>
      </c>
      <c r="D9" s="2" t="s">
        <v>0</v>
      </c>
      <c r="E9" s="3" t="s">
        <v>1</v>
      </c>
      <c r="F9" s="3" t="s">
        <v>2</v>
      </c>
      <c r="G9" s="3" t="s">
        <v>19</v>
      </c>
      <c r="H9" s="3" t="s">
        <v>14</v>
      </c>
    </row>
    <row r="10" spans="1:9" x14ac:dyDescent="0.2">
      <c r="A10" s="13">
        <v>1</v>
      </c>
      <c r="B10" s="3" t="s">
        <v>103</v>
      </c>
      <c r="C10" s="14" t="s">
        <v>31</v>
      </c>
      <c r="D10" s="15">
        <v>5330005821548</v>
      </c>
      <c r="E10" s="14" t="s">
        <v>32</v>
      </c>
      <c r="F10" s="22">
        <v>4</v>
      </c>
      <c r="G10" s="14">
        <f>F10*1</f>
        <v>4</v>
      </c>
      <c r="H10" s="14" t="s">
        <v>33</v>
      </c>
    </row>
    <row r="11" spans="1:9" x14ac:dyDescent="0.2">
      <c r="A11" s="13">
        <v>2</v>
      </c>
      <c r="B11" s="3" t="s">
        <v>104</v>
      </c>
      <c r="C11" s="14" t="s">
        <v>78</v>
      </c>
      <c r="D11" s="15">
        <v>5330008439726</v>
      </c>
      <c r="E11" s="14" t="s">
        <v>135</v>
      </c>
      <c r="F11" s="22">
        <v>8</v>
      </c>
      <c r="G11" s="14">
        <f t="shared" ref="G11:G34" si="0">F11*1</f>
        <v>8</v>
      </c>
      <c r="H11" s="14" t="s">
        <v>81</v>
      </c>
    </row>
    <row r="12" spans="1:9" x14ac:dyDescent="0.2">
      <c r="A12" s="13">
        <v>3</v>
      </c>
      <c r="B12" s="3" t="s">
        <v>105</v>
      </c>
      <c r="C12" s="14" t="s">
        <v>83</v>
      </c>
      <c r="D12" s="15">
        <v>5331001660969</v>
      </c>
      <c r="E12" s="14" t="s">
        <v>26</v>
      </c>
      <c r="F12" s="22">
        <v>2</v>
      </c>
      <c r="G12" s="14">
        <f t="shared" si="0"/>
        <v>2</v>
      </c>
      <c r="H12" s="14" t="s">
        <v>84</v>
      </c>
    </row>
    <row r="13" spans="1:9" x14ac:dyDescent="0.2">
      <c r="A13" s="13">
        <v>4</v>
      </c>
      <c r="B13" s="3" t="s">
        <v>106</v>
      </c>
      <c r="C13" s="14" t="s">
        <v>91</v>
      </c>
      <c r="D13" s="15">
        <v>5331001661010</v>
      </c>
      <c r="E13" s="14" t="s">
        <v>26</v>
      </c>
      <c r="F13" s="22">
        <v>1</v>
      </c>
      <c r="G13" s="14">
        <f t="shared" si="0"/>
        <v>1</v>
      </c>
      <c r="H13" s="14" t="s">
        <v>87</v>
      </c>
    </row>
    <row r="14" spans="1:9" x14ac:dyDescent="0.2">
      <c r="A14" s="13">
        <v>5</v>
      </c>
      <c r="B14" s="3" t="s">
        <v>107</v>
      </c>
      <c r="C14" s="14" t="s">
        <v>45</v>
      </c>
      <c r="D14" s="15">
        <v>5340002118188</v>
      </c>
      <c r="E14" s="14" t="s">
        <v>133</v>
      </c>
      <c r="F14" s="22">
        <v>1</v>
      </c>
      <c r="G14" s="14">
        <f t="shared" si="0"/>
        <v>1</v>
      </c>
      <c r="H14" s="14" t="s">
        <v>46</v>
      </c>
    </row>
    <row r="15" spans="1:9" x14ac:dyDescent="0.2">
      <c r="A15" s="13">
        <v>6</v>
      </c>
      <c r="B15" s="3" t="s">
        <v>108</v>
      </c>
      <c r="C15" s="14" t="s">
        <v>101</v>
      </c>
      <c r="D15" s="15">
        <v>5331001660968</v>
      </c>
      <c r="E15" s="14" t="s">
        <v>26</v>
      </c>
      <c r="F15" s="22">
        <v>1</v>
      </c>
      <c r="G15" s="14">
        <f t="shared" si="0"/>
        <v>1</v>
      </c>
      <c r="H15" s="14" t="s">
        <v>87</v>
      </c>
    </row>
    <row r="16" spans="1:9" x14ac:dyDescent="0.2">
      <c r="A16" s="13">
        <v>7</v>
      </c>
      <c r="B16" s="3" t="s">
        <v>109</v>
      </c>
      <c r="C16" s="14" t="s">
        <v>93</v>
      </c>
      <c r="D16" s="15">
        <v>5331001675128</v>
      </c>
      <c r="E16" s="14" t="s">
        <v>26</v>
      </c>
      <c r="F16" s="22">
        <v>1</v>
      </c>
      <c r="G16" s="14">
        <f t="shared" si="0"/>
        <v>1</v>
      </c>
      <c r="H16" s="14" t="s">
        <v>87</v>
      </c>
    </row>
    <row r="17" spans="1:8" x14ac:dyDescent="0.2">
      <c r="A17" s="13">
        <v>8</v>
      </c>
      <c r="B17" s="3" t="s">
        <v>117</v>
      </c>
      <c r="C17" s="14" t="s">
        <v>95</v>
      </c>
      <c r="D17" s="15">
        <v>5331001660975</v>
      </c>
      <c r="E17" s="14" t="s">
        <v>26</v>
      </c>
      <c r="F17" s="22">
        <v>2</v>
      </c>
      <c r="G17" s="14">
        <f t="shared" si="0"/>
        <v>2</v>
      </c>
      <c r="H17" s="14" t="s">
        <v>87</v>
      </c>
    </row>
    <row r="18" spans="1:8" x14ac:dyDescent="0.2">
      <c r="A18" s="13">
        <v>9</v>
      </c>
      <c r="B18" s="3" t="s">
        <v>110</v>
      </c>
      <c r="C18" s="14" t="s">
        <v>99</v>
      </c>
      <c r="D18" s="15">
        <v>5331001675124</v>
      </c>
      <c r="E18" s="14" t="s">
        <v>26</v>
      </c>
      <c r="F18" s="22">
        <v>1</v>
      </c>
      <c r="G18" s="14">
        <f t="shared" si="0"/>
        <v>1</v>
      </c>
      <c r="H18" s="14" t="s">
        <v>87</v>
      </c>
    </row>
    <row r="19" spans="1:8" x14ac:dyDescent="0.2">
      <c r="A19" s="13">
        <v>10</v>
      </c>
      <c r="B19" s="3" t="s">
        <v>111</v>
      </c>
      <c r="C19" s="14" t="s">
        <v>97</v>
      </c>
      <c r="D19" s="15">
        <v>5330012793349</v>
      </c>
      <c r="E19" s="14" t="s">
        <v>26</v>
      </c>
      <c r="F19" s="14">
        <v>8</v>
      </c>
      <c r="G19" s="14">
        <f t="shared" si="0"/>
        <v>8</v>
      </c>
      <c r="H19" s="14" t="s">
        <v>87</v>
      </c>
    </row>
    <row r="20" spans="1:8" x14ac:dyDescent="0.2">
      <c r="A20" s="13">
        <v>11</v>
      </c>
      <c r="B20" s="3" t="s">
        <v>112</v>
      </c>
      <c r="C20" s="14" t="s">
        <v>86</v>
      </c>
      <c r="D20" s="15">
        <v>5331001661026</v>
      </c>
      <c r="E20" s="14" t="s">
        <v>26</v>
      </c>
      <c r="F20" s="22">
        <v>1</v>
      </c>
      <c r="G20" s="14">
        <f t="shared" si="0"/>
        <v>1</v>
      </c>
      <c r="H20" s="14" t="s">
        <v>87</v>
      </c>
    </row>
    <row r="21" spans="1:8" x14ac:dyDescent="0.2">
      <c r="A21" s="13">
        <v>12</v>
      </c>
      <c r="B21" s="3" t="s">
        <v>113</v>
      </c>
      <c r="C21" s="14" t="s">
        <v>42</v>
      </c>
      <c r="D21" s="15">
        <v>5340001712436</v>
      </c>
      <c r="E21" s="14" t="s">
        <v>133</v>
      </c>
      <c r="F21" s="22">
        <v>1</v>
      </c>
      <c r="G21" s="14">
        <f t="shared" si="0"/>
        <v>1</v>
      </c>
      <c r="H21" s="14" t="s">
        <v>44</v>
      </c>
    </row>
    <row r="22" spans="1:8" x14ac:dyDescent="0.2">
      <c r="A22" s="13">
        <v>13</v>
      </c>
      <c r="B22" s="3" t="s">
        <v>114</v>
      </c>
      <c r="C22" s="14" t="s">
        <v>61</v>
      </c>
      <c r="D22" s="15">
        <v>4730003635264</v>
      </c>
      <c r="E22" s="14" t="s">
        <v>134</v>
      </c>
      <c r="F22" s="22">
        <v>1</v>
      </c>
      <c r="G22" s="14">
        <f t="shared" si="0"/>
        <v>1</v>
      </c>
      <c r="H22" s="14" t="s">
        <v>62</v>
      </c>
    </row>
    <row r="23" spans="1:8" x14ac:dyDescent="0.2">
      <c r="A23" s="13">
        <v>14</v>
      </c>
      <c r="B23" s="3" t="s">
        <v>115</v>
      </c>
      <c r="C23" s="14" t="s">
        <v>74</v>
      </c>
      <c r="D23" s="15">
        <v>5305000019750</v>
      </c>
      <c r="E23" s="14" t="s">
        <v>40</v>
      </c>
      <c r="F23" s="22">
        <v>6</v>
      </c>
      <c r="G23" s="14">
        <f t="shared" si="0"/>
        <v>6</v>
      </c>
      <c r="H23" s="14" t="s">
        <v>76</v>
      </c>
    </row>
    <row r="24" spans="1:8" x14ac:dyDescent="0.2">
      <c r="A24" s="13">
        <v>15</v>
      </c>
      <c r="B24" s="3" t="s">
        <v>116</v>
      </c>
      <c r="C24" s="14" t="s">
        <v>48</v>
      </c>
      <c r="D24" s="15">
        <v>5310005157449</v>
      </c>
      <c r="E24" s="14" t="s">
        <v>49</v>
      </c>
      <c r="F24" s="14">
        <v>14</v>
      </c>
      <c r="G24" s="14">
        <f t="shared" si="0"/>
        <v>14</v>
      </c>
      <c r="H24" s="14" t="s">
        <v>50</v>
      </c>
    </row>
    <row r="25" spans="1:8" x14ac:dyDescent="0.2">
      <c r="A25" s="17">
        <v>16</v>
      </c>
      <c r="B25" s="25" t="s">
        <v>118</v>
      </c>
      <c r="C25" s="19" t="s">
        <v>35</v>
      </c>
      <c r="D25" s="20">
        <v>3110001981050</v>
      </c>
      <c r="E25" s="19" t="s">
        <v>36</v>
      </c>
      <c r="F25" s="23">
        <v>1</v>
      </c>
      <c r="G25" s="19">
        <f t="shared" si="0"/>
        <v>1</v>
      </c>
      <c r="H25" s="19" t="s">
        <v>37</v>
      </c>
    </row>
    <row r="26" spans="1:8" x14ac:dyDescent="0.2">
      <c r="A26" s="17">
        <v>17</v>
      </c>
      <c r="B26" s="25" t="s">
        <v>119</v>
      </c>
      <c r="C26" s="19" t="s">
        <v>39</v>
      </c>
      <c r="D26" s="20">
        <v>5306007319226</v>
      </c>
      <c r="E26" s="19" t="s">
        <v>40</v>
      </c>
      <c r="F26" s="23">
        <v>4</v>
      </c>
      <c r="G26" s="19">
        <f t="shared" si="0"/>
        <v>4</v>
      </c>
      <c r="H26" s="19" t="s">
        <v>41</v>
      </c>
    </row>
    <row r="27" spans="1:8" x14ac:dyDescent="0.2">
      <c r="A27" s="17">
        <v>18</v>
      </c>
      <c r="B27" s="25" t="s">
        <v>120</v>
      </c>
      <c r="C27" s="19">
        <v>67745</v>
      </c>
      <c r="D27" s="20">
        <v>5315004492982</v>
      </c>
      <c r="E27" s="19" t="s">
        <v>51</v>
      </c>
      <c r="F27" s="19">
        <v>1</v>
      </c>
      <c r="G27" s="19">
        <f t="shared" si="0"/>
        <v>1</v>
      </c>
      <c r="H27" s="19" t="s">
        <v>50</v>
      </c>
    </row>
    <row r="28" spans="1:8" x14ac:dyDescent="0.2">
      <c r="A28" s="17">
        <v>19</v>
      </c>
      <c r="B28" s="25" t="s">
        <v>121</v>
      </c>
      <c r="C28" s="19" t="s">
        <v>53</v>
      </c>
      <c r="D28" s="20">
        <v>5305009952640</v>
      </c>
      <c r="E28" s="19" t="s">
        <v>40</v>
      </c>
      <c r="F28" s="23">
        <v>2</v>
      </c>
      <c r="G28" s="19">
        <f t="shared" si="0"/>
        <v>2</v>
      </c>
      <c r="H28" s="19" t="s">
        <v>54</v>
      </c>
    </row>
    <row r="29" spans="1:8" x14ac:dyDescent="0.2">
      <c r="A29" s="17">
        <v>20</v>
      </c>
      <c r="B29" s="25" t="s">
        <v>122</v>
      </c>
      <c r="C29" s="19" t="s">
        <v>55</v>
      </c>
      <c r="D29" s="20">
        <v>4730005470884</v>
      </c>
      <c r="E29" s="19" t="s">
        <v>134</v>
      </c>
      <c r="F29" s="19">
        <v>2</v>
      </c>
      <c r="G29" s="19">
        <f t="shared" si="0"/>
        <v>2</v>
      </c>
      <c r="H29" s="19" t="s">
        <v>57</v>
      </c>
    </row>
    <row r="30" spans="1:8" x14ac:dyDescent="0.2">
      <c r="A30" s="17">
        <v>21</v>
      </c>
      <c r="B30" s="25" t="s">
        <v>123</v>
      </c>
      <c r="C30" s="19" t="s">
        <v>59</v>
      </c>
      <c r="D30" s="20">
        <v>5340008898677</v>
      </c>
      <c r="E30" s="19" t="s">
        <v>131</v>
      </c>
      <c r="F30" s="23">
        <v>1</v>
      </c>
      <c r="G30" s="19">
        <f t="shared" si="0"/>
        <v>1</v>
      </c>
      <c r="H30" s="19" t="s">
        <v>60</v>
      </c>
    </row>
    <row r="31" spans="1:8" x14ac:dyDescent="0.2">
      <c r="A31" s="17">
        <v>22</v>
      </c>
      <c r="B31" s="25" t="s">
        <v>124</v>
      </c>
      <c r="C31" s="19" t="s">
        <v>64</v>
      </c>
      <c r="D31" s="20">
        <v>5305000389048</v>
      </c>
      <c r="E31" s="19" t="s">
        <v>40</v>
      </c>
      <c r="F31" s="19">
        <v>8</v>
      </c>
      <c r="G31" s="19">
        <f t="shared" si="0"/>
        <v>8</v>
      </c>
      <c r="H31" s="19" t="s">
        <v>65</v>
      </c>
    </row>
    <row r="32" spans="1:8" x14ac:dyDescent="0.2">
      <c r="A32" s="17">
        <v>23</v>
      </c>
      <c r="B32" s="25" t="s">
        <v>125</v>
      </c>
      <c r="C32" s="19" t="s">
        <v>67</v>
      </c>
      <c r="D32" s="20">
        <v>5340000881254</v>
      </c>
      <c r="E32" s="19" t="s">
        <v>132</v>
      </c>
      <c r="F32" s="23">
        <v>1</v>
      </c>
      <c r="G32" s="19">
        <f t="shared" si="0"/>
        <v>1</v>
      </c>
      <c r="H32" s="19" t="s">
        <v>69</v>
      </c>
    </row>
    <row r="33" spans="1:8" x14ac:dyDescent="0.2">
      <c r="A33" s="17">
        <v>24</v>
      </c>
      <c r="B33" s="25" t="s">
        <v>126</v>
      </c>
      <c r="C33" s="19" t="s">
        <v>71</v>
      </c>
      <c r="D33" s="20">
        <v>5330000039271</v>
      </c>
      <c r="E33" s="19" t="s">
        <v>27</v>
      </c>
      <c r="F33" s="23">
        <v>1</v>
      </c>
      <c r="G33" s="19">
        <f t="shared" si="0"/>
        <v>1</v>
      </c>
      <c r="H33" s="19" t="s">
        <v>72</v>
      </c>
    </row>
    <row r="34" spans="1:8" x14ac:dyDescent="0.2">
      <c r="A34" s="17">
        <v>25</v>
      </c>
      <c r="B34" s="25" t="s">
        <v>127</v>
      </c>
      <c r="C34" s="19" t="s">
        <v>89</v>
      </c>
      <c r="D34" s="20">
        <v>5331001675122</v>
      </c>
      <c r="E34" s="19" t="s">
        <v>26</v>
      </c>
      <c r="F34" s="23">
        <v>1</v>
      </c>
      <c r="G34" s="19">
        <f t="shared" si="0"/>
        <v>1</v>
      </c>
      <c r="H34" s="19" t="s">
        <v>87</v>
      </c>
    </row>
  </sheetData>
  <sortState ref="A10:M34">
    <sortCondition ref="B10:B34"/>
    <sortCondition ref="H10:H34"/>
  </sortState>
  <mergeCells count="2">
    <mergeCell ref="D2:E2"/>
    <mergeCell ref="D5:F5"/>
  </mergeCells>
  <phoneticPr fontId="0" type="noConversion"/>
  <printOptions horizontalCentered="1"/>
  <pageMargins left="0" right="0" top="0.53" bottom="0.5" header="0.5" footer="0.5"/>
  <pageSetup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workbookViewId="0">
      <selection activeCell="D22" sqref="D22"/>
    </sheetView>
  </sheetViews>
  <sheetFormatPr defaultRowHeight="12.75" x14ac:dyDescent="0.2"/>
  <cols>
    <col min="2" max="2" width="16" customWidth="1"/>
    <col min="3" max="3" width="15.28515625" customWidth="1"/>
    <col min="4" max="4" width="24.140625" customWidth="1"/>
    <col min="8" max="8" width="15.140625" customWidth="1"/>
  </cols>
  <sheetData>
    <row r="1" spans="1:8" x14ac:dyDescent="0.2">
      <c r="A1" s="3" t="s">
        <v>15</v>
      </c>
      <c r="B1" s="3" t="s">
        <v>17</v>
      </c>
      <c r="C1" s="2" t="s">
        <v>0</v>
      </c>
      <c r="D1" s="3" t="s">
        <v>1</v>
      </c>
      <c r="E1" s="3" t="s">
        <v>2</v>
      </c>
      <c r="F1" s="3" t="s">
        <v>18</v>
      </c>
      <c r="G1" s="3" t="s">
        <v>19</v>
      </c>
      <c r="H1" s="3" t="s">
        <v>14</v>
      </c>
    </row>
    <row r="2" spans="1:8" x14ac:dyDescent="0.2">
      <c r="A2" s="13" t="s">
        <v>103</v>
      </c>
      <c r="B2" s="14" t="s">
        <v>31</v>
      </c>
      <c r="C2" s="15" t="s">
        <v>30</v>
      </c>
      <c r="D2" s="14" t="s">
        <v>32</v>
      </c>
      <c r="E2" s="14" t="s">
        <v>24</v>
      </c>
      <c r="F2" s="16">
        <v>0</v>
      </c>
      <c r="G2" s="14">
        <f>E2*1</f>
        <v>4</v>
      </c>
      <c r="H2" s="14" t="s">
        <v>33</v>
      </c>
    </row>
    <row r="3" spans="1:8" x14ac:dyDescent="0.2">
      <c r="A3" s="13" t="s">
        <v>104</v>
      </c>
      <c r="B3" s="14" t="s">
        <v>78</v>
      </c>
      <c r="C3" s="15" t="s">
        <v>77</v>
      </c>
      <c r="D3" s="14" t="s">
        <v>79</v>
      </c>
      <c r="E3" s="14" t="s">
        <v>80</v>
      </c>
      <c r="F3" s="16">
        <v>0</v>
      </c>
      <c r="G3" s="14">
        <f t="shared" ref="G3:G26" si="0">E3*1</f>
        <v>8</v>
      </c>
      <c r="H3" s="14" t="s">
        <v>81</v>
      </c>
    </row>
    <row r="4" spans="1:8" x14ac:dyDescent="0.2">
      <c r="A4" s="13" t="s">
        <v>105</v>
      </c>
      <c r="B4" s="14" t="s">
        <v>83</v>
      </c>
      <c r="C4" s="15" t="s">
        <v>82</v>
      </c>
      <c r="D4" s="14" t="s">
        <v>26</v>
      </c>
      <c r="E4" s="14" t="s">
        <v>23</v>
      </c>
      <c r="F4" s="16">
        <v>0</v>
      </c>
      <c r="G4" s="14">
        <f t="shared" si="0"/>
        <v>2</v>
      </c>
      <c r="H4" s="14" t="s">
        <v>84</v>
      </c>
    </row>
    <row r="5" spans="1:8" x14ac:dyDescent="0.2">
      <c r="A5" s="13" t="s">
        <v>106</v>
      </c>
      <c r="B5" s="14" t="s">
        <v>91</v>
      </c>
      <c r="C5" s="15" t="s">
        <v>90</v>
      </c>
      <c r="D5" s="14" t="s">
        <v>27</v>
      </c>
      <c r="E5" s="14" t="s">
        <v>25</v>
      </c>
      <c r="F5" s="16">
        <v>0</v>
      </c>
      <c r="G5" s="14">
        <f t="shared" si="0"/>
        <v>1</v>
      </c>
      <c r="H5" s="14" t="s">
        <v>87</v>
      </c>
    </row>
    <row r="6" spans="1:8" x14ac:dyDescent="0.2">
      <c r="A6" s="13" t="s">
        <v>107</v>
      </c>
      <c r="B6" s="14" t="s">
        <v>45</v>
      </c>
      <c r="C6" s="15">
        <v>5340002118188</v>
      </c>
      <c r="D6" s="14" t="s">
        <v>43</v>
      </c>
      <c r="E6" s="14" t="s">
        <v>25</v>
      </c>
      <c r="F6" s="16">
        <v>0</v>
      </c>
      <c r="G6" s="14">
        <f t="shared" si="0"/>
        <v>1</v>
      </c>
      <c r="H6" s="14" t="s">
        <v>46</v>
      </c>
    </row>
    <row r="7" spans="1:8" x14ac:dyDescent="0.2">
      <c r="A7" s="13" t="s">
        <v>108</v>
      </c>
      <c r="B7" s="14" t="s">
        <v>101</v>
      </c>
      <c r="C7" s="15" t="s">
        <v>100</v>
      </c>
      <c r="D7" s="14" t="s">
        <v>26</v>
      </c>
      <c r="E7" s="14" t="s">
        <v>25</v>
      </c>
      <c r="F7" s="16">
        <v>0</v>
      </c>
      <c r="G7" s="14">
        <f t="shared" si="0"/>
        <v>1</v>
      </c>
      <c r="H7" s="14" t="s">
        <v>87</v>
      </c>
    </row>
    <row r="8" spans="1:8" x14ac:dyDescent="0.2">
      <c r="A8" s="13" t="s">
        <v>109</v>
      </c>
      <c r="B8" s="14" t="s">
        <v>93</v>
      </c>
      <c r="C8" s="15" t="s">
        <v>92</v>
      </c>
      <c r="D8" s="14" t="s">
        <v>26</v>
      </c>
      <c r="E8" s="14" t="s">
        <v>25</v>
      </c>
      <c r="F8" s="16">
        <v>0</v>
      </c>
      <c r="G8" s="14">
        <f t="shared" si="0"/>
        <v>1</v>
      </c>
      <c r="H8" s="14" t="s">
        <v>87</v>
      </c>
    </row>
    <row r="9" spans="1:8" x14ac:dyDescent="0.2">
      <c r="A9" s="13" t="s">
        <v>117</v>
      </c>
      <c r="B9" s="14" t="s">
        <v>95</v>
      </c>
      <c r="C9" s="15" t="s">
        <v>94</v>
      </c>
      <c r="D9" s="14" t="s">
        <v>26</v>
      </c>
      <c r="E9" s="14" t="s">
        <v>23</v>
      </c>
      <c r="F9" s="16">
        <v>0</v>
      </c>
      <c r="G9" s="14">
        <f t="shared" si="0"/>
        <v>2</v>
      </c>
      <c r="H9" s="14" t="s">
        <v>87</v>
      </c>
    </row>
    <row r="10" spans="1:8" x14ac:dyDescent="0.2">
      <c r="A10" s="13" t="s">
        <v>110</v>
      </c>
      <c r="B10" s="14" t="s">
        <v>99</v>
      </c>
      <c r="C10" s="15" t="s">
        <v>98</v>
      </c>
      <c r="D10" s="14" t="s">
        <v>26</v>
      </c>
      <c r="E10" s="14" t="s">
        <v>25</v>
      </c>
      <c r="F10" s="16">
        <v>0</v>
      </c>
      <c r="G10" s="14">
        <f t="shared" si="0"/>
        <v>1</v>
      </c>
      <c r="H10" s="14" t="s">
        <v>87</v>
      </c>
    </row>
    <row r="11" spans="1:8" x14ac:dyDescent="0.2">
      <c r="A11" s="13" t="s">
        <v>111</v>
      </c>
      <c r="B11" s="14" t="s">
        <v>97</v>
      </c>
      <c r="C11" s="15" t="s">
        <v>96</v>
      </c>
      <c r="D11" s="14" t="s">
        <v>26</v>
      </c>
      <c r="E11" s="14">
        <v>8</v>
      </c>
      <c r="F11" s="16">
        <v>0</v>
      </c>
      <c r="G11" s="14">
        <f t="shared" si="0"/>
        <v>8</v>
      </c>
      <c r="H11" s="14" t="s">
        <v>87</v>
      </c>
    </row>
    <row r="12" spans="1:8" x14ac:dyDescent="0.2">
      <c r="A12" s="13" t="s">
        <v>112</v>
      </c>
      <c r="B12" s="14" t="s">
        <v>86</v>
      </c>
      <c r="C12" s="15" t="s">
        <v>85</v>
      </c>
      <c r="D12" s="14" t="s">
        <v>26</v>
      </c>
      <c r="E12" s="14" t="s">
        <v>25</v>
      </c>
      <c r="F12" s="16">
        <v>0</v>
      </c>
      <c r="G12" s="14">
        <f t="shared" si="0"/>
        <v>1</v>
      </c>
      <c r="H12" s="14" t="s">
        <v>87</v>
      </c>
    </row>
    <row r="13" spans="1:8" x14ac:dyDescent="0.2">
      <c r="A13" s="13" t="s">
        <v>113</v>
      </c>
      <c r="B13" s="14" t="s">
        <v>42</v>
      </c>
      <c r="C13" s="15">
        <v>5340001712436</v>
      </c>
      <c r="D13" s="14" t="s">
        <v>43</v>
      </c>
      <c r="E13" s="14" t="s">
        <v>25</v>
      </c>
      <c r="F13" s="16">
        <v>0</v>
      </c>
      <c r="G13" s="14">
        <f t="shared" si="0"/>
        <v>1</v>
      </c>
      <c r="H13" s="14" t="s">
        <v>44</v>
      </c>
    </row>
    <row r="14" spans="1:8" x14ac:dyDescent="0.2">
      <c r="A14" s="13" t="s">
        <v>114</v>
      </c>
      <c r="B14" s="14" t="s">
        <v>61</v>
      </c>
      <c r="C14" s="15">
        <v>4730003635264</v>
      </c>
      <c r="D14" s="14" t="s">
        <v>56</v>
      </c>
      <c r="E14" s="14" t="s">
        <v>25</v>
      </c>
      <c r="F14" s="16">
        <v>0</v>
      </c>
      <c r="G14" s="14">
        <f t="shared" si="0"/>
        <v>1</v>
      </c>
      <c r="H14" s="14" t="s">
        <v>62</v>
      </c>
    </row>
    <row r="15" spans="1:8" x14ac:dyDescent="0.2">
      <c r="A15" s="13" t="s">
        <v>115</v>
      </c>
      <c r="B15" s="14" t="s">
        <v>74</v>
      </c>
      <c r="C15" s="15" t="s">
        <v>73</v>
      </c>
      <c r="D15" s="14" t="s">
        <v>40</v>
      </c>
      <c r="E15" s="14" t="s">
        <v>75</v>
      </c>
      <c r="F15" s="16">
        <v>0</v>
      </c>
      <c r="G15" s="14">
        <f t="shared" si="0"/>
        <v>6</v>
      </c>
      <c r="H15" s="14" t="s">
        <v>76</v>
      </c>
    </row>
    <row r="16" spans="1:8" x14ac:dyDescent="0.2">
      <c r="A16" s="13" t="s">
        <v>116</v>
      </c>
      <c r="B16" s="14" t="s">
        <v>48</v>
      </c>
      <c r="C16" s="15" t="s">
        <v>47</v>
      </c>
      <c r="D16" s="14" t="s">
        <v>49</v>
      </c>
      <c r="E16" s="14">
        <v>14</v>
      </c>
      <c r="F16" s="16">
        <v>0</v>
      </c>
      <c r="G16" s="14">
        <f t="shared" si="0"/>
        <v>14</v>
      </c>
      <c r="H16" s="14" t="s">
        <v>50</v>
      </c>
    </row>
    <row r="17" spans="1:8" x14ac:dyDescent="0.2">
      <c r="A17" s="18" t="s">
        <v>118</v>
      </c>
      <c r="B17" s="19" t="s">
        <v>35</v>
      </c>
      <c r="C17" s="20" t="s">
        <v>34</v>
      </c>
      <c r="D17" s="19" t="s">
        <v>36</v>
      </c>
      <c r="E17" s="19" t="s">
        <v>25</v>
      </c>
      <c r="F17" s="21">
        <v>0</v>
      </c>
      <c r="G17" s="19">
        <f t="shared" si="0"/>
        <v>1</v>
      </c>
      <c r="H17" s="19" t="s">
        <v>37</v>
      </c>
    </row>
    <row r="18" spans="1:8" x14ac:dyDescent="0.2">
      <c r="A18" s="18" t="s">
        <v>119</v>
      </c>
      <c r="B18" s="19" t="s">
        <v>39</v>
      </c>
      <c r="C18" s="20" t="s">
        <v>38</v>
      </c>
      <c r="D18" s="19" t="s">
        <v>40</v>
      </c>
      <c r="E18" s="19" t="s">
        <v>24</v>
      </c>
      <c r="F18" s="21">
        <v>0</v>
      </c>
      <c r="G18" s="19">
        <f t="shared" si="0"/>
        <v>4</v>
      </c>
      <c r="H18" s="19" t="s">
        <v>41</v>
      </c>
    </row>
    <row r="19" spans="1:8" x14ac:dyDescent="0.2">
      <c r="A19" s="18" t="s">
        <v>120</v>
      </c>
      <c r="B19" s="19">
        <v>67745</v>
      </c>
      <c r="C19" s="20">
        <v>5315004492982</v>
      </c>
      <c r="D19" s="19" t="s">
        <v>51</v>
      </c>
      <c r="E19" s="19">
        <v>1</v>
      </c>
      <c r="F19" s="21">
        <v>0</v>
      </c>
      <c r="G19" s="19">
        <f t="shared" si="0"/>
        <v>1</v>
      </c>
      <c r="H19" s="19" t="s">
        <v>50</v>
      </c>
    </row>
    <row r="20" spans="1:8" x14ac:dyDescent="0.2">
      <c r="A20" s="18" t="s">
        <v>121</v>
      </c>
      <c r="B20" s="19" t="s">
        <v>53</v>
      </c>
      <c r="C20" s="20" t="s">
        <v>52</v>
      </c>
      <c r="D20" s="19" t="s">
        <v>40</v>
      </c>
      <c r="E20" s="19" t="s">
        <v>23</v>
      </c>
      <c r="F20" s="21">
        <v>0</v>
      </c>
      <c r="G20" s="19">
        <f t="shared" si="0"/>
        <v>2</v>
      </c>
      <c r="H20" s="19" t="s">
        <v>54</v>
      </c>
    </row>
    <row r="21" spans="1:8" x14ac:dyDescent="0.2">
      <c r="A21" s="18" t="s">
        <v>122</v>
      </c>
      <c r="B21" s="19" t="s">
        <v>55</v>
      </c>
      <c r="C21" s="20">
        <v>4730005470884</v>
      </c>
      <c r="D21" s="19" t="s">
        <v>56</v>
      </c>
      <c r="E21" s="19">
        <v>2</v>
      </c>
      <c r="F21" s="21">
        <v>0</v>
      </c>
      <c r="G21" s="19">
        <f t="shared" si="0"/>
        <v>2</v>
      </c>
      <c r="H21" s="19" t="s">
        <v>57</v>
      </c>
    </row>
    <row r="22" spans="1:8" x14ac:dyDescent="0.2">
      <c r="A22" s="18" t="s">
        <v>123</v>
      </c>
      <c r="B22" s="19" t="s">
        <v>59</v>
      </c>
      <c r="C22" s="20" t="s">
        <v>58</v>
      </c>
      <c r="D22" s="19" t="s">
        <v>128</v>
      </c>
      <c r="E22" s="19" t="s">
        <v>25</v>
      </c>
      <c r="F22" s="21">
        <v>0</v>
      </c>
      <c r="G22" s="19">
        <f t="shared" si="0"/>
        <v>1</v>
      </c>
      <c r="H22" s="19" t="s">
        <v>60</v>
      </c>
    </row>
    <row r="23" spans="1:8" x14ac:dyDescent="0.2">
      <c r="A23" s="18" t="s">
        <v>124</v>
      </c>
      <c r="B23" s="19" t="s">
        <v>64</v>
      </c>
      <c r="C23" s="20" t="s">
        <v>63</v>
      </c>
      <c r="D23" s="19" t="s">
        <v>40</v>
      </c>
      <c r="E23" s="19">
        <v>8</v>
      </c>
      <c r="F23" s="21">
        <v>0</v>
      </c>
      <c r="G23" s="19">
        <f t="shared" si="0"/>
        <v>8</v>
      </c>
      <c r="H23" s="19" t="s">
        <v>65</v>
      </c>
    </row>
    <row r="24" spans="1:8" x14ac:dyDescent="0.2">
      <c r="A24" s="18" t="s">
        <v>125</v>
      </c>
      <c r="B24" s="19" t="s">
        <v>67</v>
      </c>
      <c r="C24" s="20" t="s">
        <v>66</v>
      </c>
      <c r="D24" s="19" t="s">
        <v>68</v>
      </c>
      <c r="E24" s="19" t="s">
        <v>25</v>
      </c>
      <c r="F24" s="21">
        <v>0</v>
      </c>
      <c r="G24" s="19">
        <f t="shared" si="0"/>
        <v>1</v>
      </c>
      <c r="H24" s="19" t="s">
        <v>69</v>
      </c>
    </row>
    <row r="25" spans="1:8" x14ac:dyDescent="0.2">
      <c r="A25" s="18" t="s">
        <v>126</v>
      </c>
      <c r="B25" s="19" t="s">
        <v>71</v>
      </c>
      <c r="C25" s="20" t="s">
        <v>70</v>
      </c>
      <c r="D25" s="19" t="s">
        <v>27</v>
      </c>
      <c r="E25" s="19" t="s">
        <v>25</v>
      </c>
      <c r="F25" s="21">
        <v>0</v>
      </c>
      <c r="G25" s="19">
        <f t="shared" si="0"/>
        <v>1</v>
      </c>
      <c r="H25" s="19" t="s">
        <v>72</v>
      </c>
    </row>
    <row r="26" spans="1:8" x14ac:dyDescent="0.2">
      <c r="A26" s="18" t="s">
        <v>127</v>
      </c>
      <c r="B26" s="19" t="s">
        <v>89</v>
      </c>
      <c r="C26" s="20" t="s">
        <v>88</v>
      </c>
      <c r="D26" s="19" t="s">
        <v>26</v>
      </c>
      <c r="E26" s="19" t="s">
        <v>25</v>
      </c>
      <c r="F26" s="21">
        <v>0</v>
      </c>
      <c r="G26" s="19">
        <f t="shared" si="0"/>
        <v>1</v>
      </c>
      <c r="H26" s="19" t="s">
        <v>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Baseline</vt:lpstr>
      <vt:lpstr>TBDB</vt:lpstr>
      <vt:lpstr>Baseline!Print_Area</vt:lpstr>
    </vt:vector>
  </TitlesOfParts>
  <Company>Lockheed Martin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Timothy Grant</dc:creator>
  <cp:lastModifiedBy>Barnes, Michael S DLA CTR AVIATION</cp:lastModifiedBy>
  <cp:lastPrinted>2013-03-15T15:33:21Z</cp:lastPrinted>
  <dcterms:created xsi:type="dcterms:W3CDTF">2004-09-30T17:31:35Z</dcterms:created>
  <dcterms:modified xsi:type="dcterms:W3CDTF">2016-01-28T20:32:05Z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Author">
    <vt:lpwstr>ACCT03\wygalj</vt:lpwstr>
  </property>
  <property fmtid="{D5CDD505-2E9C-101B-9397-08002B2CF9AE}" pid="3" name="Document Sensitivity">
    <vt:lpwstr>1</vt:lpwstr>
  </property>
  <property fmtid="{D5CDD505-2E9C-101B-9397-08002B2CF9AE}" pid="4" name="ThirdParty">
    <vt:lpwstr/>
  </property>
  <property fmtid="{D5CDD505-2E9C-101B-9397-08002B2CF9AE}" pid="5" name="OCI Restriction">
    <vt:bool>false</vt:bool>
  </property>
  <property fmtid="{D5CDD505-2E9C-101B-9397-08002B2CF9AE}" pid="6" name="OCI Additional Info">
    <vt:lpwstr/>
  </property>
  <property fmtid="{D5CDD505-2E9C-101B-9397-08002B2CF9AE}" pid="7" name="Allow Header Overwrite">
    <vt:bool>true</vt:bool>
  </property>
  <property fmtid="{D5CDD505-2E9C-101B-9397-08002B2CF9AE}" pid="8" name="Allow Footer Overwrite">
    <vt:bool>true</vt:bool>
  </property>
  <property fmtid="{D5CDD505-2E9C-101B-9397-08002B2CF9AE}" pid="9" name="Multiple Selected">
    <vt:lpwstr>-1</vt:lpwstr>
  </property>
  <property fmtid="{D5CDD505-2E9C-101B-9397-08002B2CF9AE}" pid="10" name="SIPLongWording">
    <vt:lpwstr/>
  </property>
</Properties>
</file>